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h/Library/Mobile Documents/com~apple~CloudDocs/LA MAISON GARANTE/PACK PRO - BAILLEUR AUTONOME/"/>
    </mc:Choice>
  </mc:AlternateContent>
  <xr:revisionPtr revIDLastSave="0" documentId="13_ncr:1_{A69FB211-4C0A-4C4C-8B60-C2C580E8D6EF}" xr6:coauthVersionLast="47" xr6:coauthVersionMax="47" xr10:uidLastSave="{00000000-0000-0000-0000-000000000000}"/>
  <bookViews>
    <workbookView xWindow="15240" yWindow="500" windowWidth="13560" windowHeight="16060" xr2:uid="{702932B6-425A-DA4A-9CDF-4309BB43A6D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17" i="1"/>
  <c r="B8" i="1"/>
  <c r="B6" i="1"/>
  <c r="B13" i="1"/>
  <c r="B26" i="1" l="1"/>
  <c r="B25" i="1"/>
  <c r="B10" i="1"/>
  <c r="B27" i="1"/>
  <c r="B28" i="1" s="1"/>
</calcChain>
</file>

<file path=xl/sharedStrings.xml><?xml version="1.0" encoding="utf-8"?>
<sst xmlns="http://schemas.openxmlformats.org/spreadsheetml/2006/main" count="32" uniqueCount="32">
  <si>
    <t>SECTION A : PRIX ET COÛTS D'ACQUISITION</t>
  </si>
  <si>
    <t>Notes / Commentaires</t>
  </si>
  <si>
    <t>Prix d'Achat Net Vendeur</t>
  </si>
  <si>
    <t>Frais d'Agence (si inclus dans le prix affiché)</t>
  </si>
  <si>
    <t>Frais de Notaire (estimation 7-8%)</t>
  </si>
  <si>
    <t>Coût Total des Travaux (devis)</t>
  </si>
  <si>
    <t>Total Coût du Projet (hors financement)</t>
  </si>
  <si>
    <t>Apport Personnel (utilisé dans le projet)</t>
  </si>
  <si>
    <t>Montant du Prêt à Financer</t>
  </si>
  <si>
    <t>SECTION B : LOYERS ET CHARGES</t>
  </si>
  <si>
    <t>Loyer Mensuel Cible (Charges Comprises)</t>
  </si>
  <si>
    <t>Loyer Annuel Cible</t>
  </si>
  <si>
    <t>Montant des Charges de Copropriété Annuelles (non récupérables)</t>
  </si>
  <si>
    <t>Taxe Foncière Annuelle</t>
  </si>
  <si>
    <t>Assurance PNO (Propriétaire Non Occupant) Annuelle</t>
  </si>
  <si>
    <t>Entretien / Frais de Gestion (provision 5% du loyer annuel)</t>
  </si>
  <si>
    <t>Total des Charges Fixes Annuelles</t>
  </si>
  <si>
    <t>SECTION C : FINANCEMENT (Hypothèse)</t>
  </si>
  <si>
    <t>Durée du Prêt (en années)</t>
  </si>
  <si>
    <t>Taux d'Intérêt Annuel (%)</t>
  </si>
  <si>
    <t>Assurance Emprunteur Annuelle (%)</t>
  </si>
  <si>
    <t>Mensualité du Crédit (à simuler ou à remplir)</t>
  </si>
  <si>
    <t>SECTION D : INDICATEURS CLÉS DE RENTABILITÉ</t>
  </si>
  <si>
    <t>Rendement Brut (%)</t>
  </si>
  <si>
    <t>Rapport Loyer Annuel / Coût Total du Projet</t>
  </si>
  <si>
    <t>Rendement Net de Charges (%)</t>
  </si>
  <si>
    <t>Rendement après toutes les charges, hors impôts.</t>
  </si>
  <si>
    <t>Cash-Flow Annuel (Avant Impôts)</t>
  </si>
  <si>
    <t>Cash-Flow Mensuel (Avant Impôts)</t>
  </si>
  <si>
    <t>Si positif, le bien s'autofinance.</t>
  </si>
  <si>
    <t xml:space="preserve">                               Valeur                             (Cases vertes à remplir uniquement)</t>
  </si>
  <si>
    <t>CALCUL DE RENTABILITÉ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</si>
</sst>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36"/>
      <color theme="1"/>
      <name val="Aptos Narrow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lightGray">
        <fgColor theme="9" tint="0.39994506668294322"/>
        <bgColor theme="0"/>
      </patternFill>
    </fill>
    <fill>
      <patternFill patternType="solid">
        <fgColor rgb="FFCDBEA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0" fontId="3" fillId="0" borderId="2" xfId="0" applyNumberFormat="1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8" xfId="0" applyFont="1" applyFill="1" applyBorder="1" applyAlignment="1" applyProtection="1">
      <alignment vertical="center" wrapText="1"/>
      <protection locked="0"/>
    </xf>
    <xf numFmtId="0" fontId="1" fillId="2" borderId="9" xfId="0" applyFont="1" applyFill="1" applyBorder="1" applyAlignment="1" applyProtection="1">
      <alignment vertical="center" wrapText="1"/>
      <protection locked="0"/>
    </xf>
    <xf numFmtId="0" fontId="1" fillId="2" borderId="10" xfId="0" applyFont="1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3" fillId="4" borderId="1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BE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3AA3C-FEA8-C34C-82EB-C073D755488A}">
  <dimension ref="A1:Z1002"/>
  <sheetViews>
    <sheetView tabSelected="1" topLeftCell="A11" workbookViewId="0">
      <selection activeCell="B18" sqref="B18"/>
    </sheetView>
  </sheetViews>
  <sheetFormatPr baseColWidth="10" defaultRowHeight="16" x14ac:dyDescent="0.2"/>
  <cols>
    <col min="1" max="1" width="54.33203125" style="2" customWidth="1"/>
    <col min="2" max="3" width="39" style="2" customWidth="1"/>
    <col min="4" max="16384" width="10.83203125" style="2"/>
  </cols>
  <sheetData>
    <row r="1" spans="1:26" ht="47" customHeight="1" x14ac:dyDescent="0.2">
      <c r="A1" s="25" t="s">
        <v>31</v>
      </c>
      <c r="B1" s="25"/>
      <c r="C1" s="25"/>
      <c r="D1"/>
      <c r="E1"/>
    </row>
    <row r="2" spans="1:26" ht="17" thickBot="1" x14ac:dyDescent="0.25">
      <c r="D2"/>
      <c r="E2"/>
    </row>
    <row r="3" spans="1:26" ht="47" customHeight="1" x14ac:dyDescent="0.2">
      <c r="A3" s="23" t="s">
        <v>0</v>
      </c>
      <c r="B3" s="19" t="s">
        <v>30</v>
      </c>
      <c r="C3" s="6" t="s">
        <v>1</v>
      </c>
      <c r="D3"/>
      <c r="E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4" customFormat="1" ht="37" customHeight="1" x14ac:dyDescent="0.2">
      <c r="A4" s="7" t="s">
        <v>2</v>
      </c>
      <c r="B4" s="14">
        <v>0</v>
      </c>
      <c r="C4" s="1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4" customFormat="1" ht="37" customHeight="1" x14ac:dyDescent="0.2">
      <c r="A5" s="7" t="s">
        <v>3</v>
      </c>
      <c r="B5" s="14">
        <v>0</v>
      </c>
      <c r="C5" s="17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4" customFormat="1" ht="37" customHeight="1" x14ac:dyDescent="0.2">
      <c r="A6" s="7" t="s">
        <v>4</v>
      </c>
      <c r="B6" s="5">
        <f>B4*0.075</f>
        <v>0</v>
      </c>
      <c r="C6" s="17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4" customFormat="1" ht="37" customHeight="1" x14ac:dyDescent="0.2">
      <c r="A7" s="7" t="s">
        <v>5</v>
      </c>
      <c r="B7" s="14">
        <v>0</v>
      </c>
      <c r="C7" s="17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4" customFormat="1" ht="37" customHeight="1" x14ac:dyDescent="0.2">
      <c r="A8" s="7" t="s">
        <v>6</v>
      </c>
      <c r="B8" s="5">
        <f>SUM(B4:B7)</f>
        <v>0</v>
      </c>
      <c r="C8" s="1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4" customFormat="1" ht="37" customHeight="1" x14ac:dyDescent="0.2">
      <c r="A9" s="7" t="s">
        <v>7</v>
      </c>
      <c r="B9" s="14">
        <v>0</v>
      </c>
      <c r="C9" s="17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4" customFormat="1" ht="37" customHeight="1" thickBot="1" x14ac:dyDescent="0.25">
      <c r="A10" s="10" t="s">
        <v>8</v>
      </c>
      <c r="B10" s="11">
        <f>B8-B9</f>
        <v>0</v>
      </c>
      <c r="C10" s="17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4" customFormat="1" ht="37" customHeight="1" x14ac:dyDescent="0.2">
      <c r="A11" s="24" t="s">
        <v>9</v>
      </c>
      <c r="B11" s="20"/>
      <c r="C11" s="18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4" customFormat="1" ht="37" customHeight="1" x14ac:dyDescent="0.2">
      <c r="A12" s="7" t="s">
        <v>10</v>
      </c>
      <c r="B12" s="14">
        <v>0</v>
      </c>
      <c r="C12" s="17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4" customFormat="1" ht="37" customHeight="1" x14ac:dyDescent="0.2">
      <c r="A13" s="7" t="s">
        <v>11</v>
      </c>
      <c r="B13" s="5">
        <f>B12*12</f>
        <v>0</v>
      </c>
      <c r="C13" s="1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s="4" customFormat="1" ht="37" customHeight="1" x14ac:dyDescent="0.2">
      <c r="A14" s="7" t="s">
        <v>12</v>
      </c>
      <c r="B14" s="14">
        <v>0</v>
      </c>
      <c r="C14" s="1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s="4" customFormat="1" ht="37" customHeight="1" x14ac:dyDescent="0.2">
      <c r="A15" s="7" t="s">
        <v>13</v>
      </c>
      <c r="B15" s="14">
        <v>0</v>
      </c>
      <c r="C15" s="17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s="4" customFormat="1" ht="37" customHeight="1" x14ac:dyDescent="0.2">
      <c r="A16" s="7" t="s">
        <v>14</v>
      </c>
      <c r="B16" s="14">
        <v>0</v>
      </c>
      <c r="C16" s="17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4" customFormat="1" ht="37" customHeight="1" x14ac:dyDescent="0.2">
      <c r="A17" s="7" t="s">
        <v>15</v>
      </c>
      <c r="B17" s="5">
        <f>B13*0.05</f>
        <v>0</v>
      </c>
      <c r="C17" s="1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s="4" customFormat="1" ht="37" customHeight="1" thickBot="1" x14ac:dyDescent="0.25">
      <c r="A18" s="10" t="s">
        <v>16</v>
      </c>
      <c r="B18" s="11">
        <f>SUM(B14:B17)</f>
        <v>0</v>
      </c>
      <c r="C18" s="17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4" customFormat="1" ht="37" customHeight="1" x14ac:dyDescent="0.2">
      <c r="A19" s="24" t="s">
        <v>17</v>
      </c>
      <c r="B19" s="20"/>
      <c r="C19" s="18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s="4" customFormat="1" ht="37" customHeight="1" x14ac:dyDescent="0.2">
      <c r="A20" s="7" t="s">
        <v>18</v>
      </c>
      <c r="B20" s="14"/>
      <c r="C20" s="17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s="4" customFormat="1" ht="37" customHeight="1" x14ac:dyDescent="0.2">
      <c r="A21" s="7" t="s">
        <v>19</v>
      </c>
      <c r="B21" s="14"/>
      <c r="C21" s="17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s="4" customFormat="1" ht="37" customHeight="1" x14ac:dyDescent="0.2">
      <c r="A22" s="7" t="s">
        <v>20</v>
      </c>
      <c r="B22" s="14"/>
      <c r="C22" s="17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s="4" customFormat="1" ht="37" customHeight="1" thickBot="1" x14ac:dyDescent="0.25">
      <c r="A23" s="10" t="s">
        <v>21</v>
      </c>
      <c r="B23" s="15"/>
      <c r="C23" s="17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4" customFormat="1" ht="37" customHeight="1" x14ac:dyDescent="0.2">
      <c r="A24" s="24" t="s">
        <v>22</v>
      </c>
      <c r="B24" s="20"/>
      <c r="C24" s="1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s="4" customFormat="1" ht="37" customHeight="1" x14ac:dyDescent="0.2">
      <c r="A25" s="7" t="s">
        <v>23</v>
      </c>
      <c r="B25" s="12" t="e">
        <f>(B13/B8)*100</f>
        <v>#DIV/0!</v>
      </c>
      <c r="C25" s="21" t="s">
        <v>24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s="4" customFormat="1" ht="37" customHeight="1" x14ac:dyDescent="0.2">
      <c r="A26" s="7" t="s">
        <v>25</v>
      </c>
      <c r="B26" s="12" t="e">
        <f>((B13-B18)/B8)*100</f>
        <v>#DIV/0!</v>
      </c>
      <c r="C26" s="21" t="s">
        <v>26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s="4" customFormat="1" ht="37" customHeight="1" x14ac:dyDescent="0.2">
      <c r="A27" s="7" t="s">
        <v>27</v>
      </c>
      <c r="B27" s="5">
        <f>B13-B18-(B23*12)</f>
        <v>0</v>
      </c>
      <c r="C27" s="2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4" customFormat="1" ht="37" customHeight="1" thickBot="1" x14ac:dyDescent="0.25">
      <c r="A28" s="8" t="s">
        <v>28</v>
      </c>
      <c r="B28" s="9">
        <f>B27/12</f>
        <v>0</v>
      </c>
      <c r="C28" s="22" t="s">
        <v>29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sarah@lamaisongarante.fr</dc:creator>
  <cp:lastModifiedBy>sarah@lamaisongarante.fr</cp:lastModifiedBy>
  <dcterms:created xsi:type="dcterms:W3CDTF">2025-10-10T17:07:57Z</dcterms:created>
  <dcterms:modified xsi:type="dcterms:W3CDTF">2026-01-15T16:45:08Z</dcterms:modified>
</cp:coreProperties>
</file>